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5.02.2019\Desktop\ანის მაღალმთიანი ექიმები ექთნები\eqimebi-eqtnebi\eqimebi-eqtnebi\201908\"/>
    </mc:Choice>
  </mc:AlternateContent>
  <bookViews>
    <workbookView xWindow="0" yWindow="0" windowWidth="28800" windowHeight="11730" tabRatio="822" activeTab="7"/>
  </bookViews>
  <sheets>
    <sheet name="January" sheetId="99" r:id="rId1"/>
    <sheet name="February" sheetId="100" r:id="rId2"/>
    <sheet name="March" sheetId="102" r:id="rId3"/>
    <sheet name="April" sheetId="103" r:id="rId4"/>
    <sheet name="May" sheetId="104" r:id="rId5"/>
    <sheet name="June" sheetId="105" r:id="rId6"/>
    <sheet name="July" sheetId="106" r:id="rId7"/>
    <sheet name="August" sheetId="107" r:id="rId8"/>
  </sheets>
  <definedNames>
    <definedName name="_xlnm.Print_Area" localSheetId="3">April!$A$1:$F$28</definedName>
    <definedName name="_xlnm.Print_Area" localSheetId="7">August!$A$1:$F$28</definedName>
    <definedName name="_xlnm.Print_Area" localSheetId="1">February!$A$1:$E$20</definedName>
    <definedName name="_xlnm.Print_Area" localSheetId="0">January!$A$1:$E$28</definedName>
    <definedName name="_xlnm.Print_Area" localSheetId="6">July!$A$1:$F$28</definedName>
    <definedName name="_xlnm.Print_Area" localSheetId="5">June!$A$1:$F$28</definedName>
    <definedName name="_xlnm.Print_Area" localSheetId="2">March!$A$1:$F$28</definedName>
    <definedName name="_xlnm.Print_Area" localSheetId="4">May!$A$1:$F$28</definedName>
  </definedNames>
  <calcPr calcId="162913"/>
</workbook>
</file>

<file path=xl/calcChain.xml><?xml version="1.0" encoding="utf-8"?>
<calcChain xmlns="http://schemas.openxmlformats.org/spreadsheetml/2006/main">
  <c r="C26" i="107" l="1"/>
  <c r="D26" i="107"/>
  <c r="E26" i="107"/>
  <c r="F26" i="107"/>
  <c r="B26" i="107"/>
  <c r="C26" i="106" l="1"/>
  <c r="D26" i="106"/>
  <c r="E26" i="106"/>
  <c r="F26" i="106"/>
  <c r="B26" i="106"/>
</calcChain>
</file>

<file path=xl/sharedStrings.xml><?xml version="1.0" encoding="utf-8"?>
<sst xmlns="http://schemas.openxmlformats.org/spreadsheetml/2006/main" count="238" uniqueCount="31">
  <si>
    <t>სულ</t>
  </si>
  <si>
    <t>*თანხები მითითებულია დაბეგვრის გარეშე</t>
  </si>
  <si>
    <t>ორგანიზაცია</t>
  </si>
  <si>
    <t>ექიმი</t>
  </si>
  <si>
    <t>ექთანი</t>
  </si>
  <si>
    <t>სულ დასაქმებული</t>
  </si>
  <si>
    <t>გადარიცხული თანხა*</t>
  </si>
  <si>
    <t>მცხეთა-მთიანეთის სოციალური მომსახურების სამხარეო ცენტრი</t>
  </si>
  <si>
    <t>რაჭა-ლეჩხუმი ქვემო სვანეთის სოციალური მომსახურების სამხარეო ცენტრი</t>
  </si>
  <si>
    <t>სამცხე-ჯავახეთის სოციალური მომსახურების სამხარეო ცენტრი</t>
  </si>
  <si>
    <t>ქვემო ქართლის სოციალური მომსახურების სამხარეო ცენტრი</t>
  </si>
  <si>
    <t>კახეთის სოციალური მომსახურების სამხარეო ცენტრი</t>
  </si>
  <si>
    <t>გურიის სოციალური მომსახურების სამხარეო ცენტრი</t>
  </si>
  <si>
    <t>სამეგრელო-ზემო სვანეთის სოციალური მომსახურების სამხარეო ცენტრი</t>
  </si>
  <si>
    <t>აჭარის ავტონომიური რესპუბლიკის ფილიალი</t>
  </si>
  <si>
    <t>შიდა ქართლის სოციალური მომსახურების სამხარეო ცენტრი</t>
  </si>
  <si>
    <t>იმერეთის სოციალური მომსახურების სამხარეო ცენტრი</t>
  </si>
  <si>
    <t>შპს შიდა ქართლის პირველადი ჯანდაცვის ცენტრი</t>
  </si>
  <si>
    <t>შპს რეგიონული ჯანდაცვის ცენტრი</t>
  </si>
  <si>
    <t>შპს აბასთუმნის ტუბსაწინააღმდეგო საავადმყოფო</t>
  </si>
  <si>
    <t>შპს ბარისახოს ამბულატორია დღის სტაციონარი</t>
  </si>
  <si>
    <t>შპს შატილის საექიმო ამბულატორია</t>
  </si>
  <si>
    <t>შპს მანგლისის საავადმყოფო პოლიკლინიკა</t>
  </si>
  <si>
    <t>შპს ჭუბერი-უშგულის სპეციალიზირებული ამბულატორიული მომსახურეობა</t>
  </si>
  <si>
    <t>შპს მესტიის სავადმყოფო-ამბულატორიული გაერთიანება</t>
  </si>
  <si>
    <t>შპს ნიქოზის ამბულატორია</t>
  </si>
  <si>
    <t>შპს აღმოსავლეთ საქართველოს ფსიქიკური ჯანმრთელობის ცენტრი</t>
  </si>
  <si>
    <t>მაღალმთიან დასახლებაში მუდმივად მცხოვრები/დასაქმებული/დაკონტრაქტებული დანამატის მიმღები ექიმებისა და ექთნების რაოდენობა და გადარიცხული თანხა სამედიცინო დაწესებულებაში დასაქმების მიხედვით*</t>
  </si>
  <si>
    <t>სსიპ - საგანგებო სიტუაციების კოორდინაციისა და გადაუდებელი დახმარების ცენტრი</t>
  </si>
  <si>
    <t>სს საჩხერის რაიონული საავადმყოფო-პოლიკლინიკური გაერთიანება</t>
  </si>
  <si>
    <t>პარამედიკოსი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</si>
</sst>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8"/>
      <name val="Geo_Arial"/>
      <family val="2"/>
    </font>
    <font>
      <sz val="10"/>
      <name val="LiterMtavr"/>
    </font>
    <font>
      <b/>
      <sz val="14"/>
      <color rgb="FF00B050"/>
      <name val="Geo_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12">
    <xf numFmtId="0" fontId="0" fillId="0" borderId="0" xfId="0"/>
    <xf numFmtId="164" fontId="6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164" fontId="5" fillId="3" borderId="1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/>
    <xf numFmtId="164" fontId="3" fillId="3" borderId="3" xfId="4" applyNumberFormat="1" applyFont="1" applyFill="1" applyBorder="1"/>
    <xf numFmtId="164" fontId="7" fillId="2" borderId="0" xfId="0" applyNumberFormat="1" applyFont="1" applyFill="1" applyAlignment="1">
      <alignment horizontal="centerContinuous" vertical="center" wrapText="1"/>
    </xf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1" xfId="4" applyNumberFormat="1" applyFont="1" applyFill="1" applyBorder="1"/>
    <xf numFmtId="164" fontId="5" fillId="0" borderId="0" xfId="4" applyNumberFormat="1" applyFont="1"/>
    <xf numFmtId="164" fontId="8" fillId="0" borderId="0" xfId="0" applyNumberFormat="1" applyFont="1"/>
  </cellXfs>
  <cellStyles count="5">
    <cellStyle name="Comma 2" xfId="1"/>
    <cellStyle name="Comma 3" xfId="2"/>
    <cellStyle name="Normal" xfId="0" builtinId="0"/>
    <cellStyle name="Normal 2" xfId="3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A40DEE-6A68-4391-8B1A-BD9809B4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4810125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0DBA1F-1416-4AD1-A562-F77A80AEA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47815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showGridLines="0" view="pageBreakPreview" topLeftCell="A7" zoomScaleSheetLayoutView="100" workbookViewId="0">
      <selection activeCell="A3" sqref="A3"/>
    </sheetView>
  </sheetViews>
  <sheetFormatPr defaultRowHeight="12.75"/>
  <cols>
    <col min="1" max="1" width="77.7109375" style="2" customWidth="1"/>
    <col min="2" max="5" width="21.28515625" style="2" customWidth="1"/>
    <col min="6" max="16384" width="9.140625" style="2"/>
  </cols>
  <sheetData>
    <row r="1" spans="1:44" ht="80.099999999999994" customHeight="1" thickBot="1">
      <c r="A1" s="7"/>
      <c r="B1" s="7"/>
      <c r="C1" s="7"/>
      <c r="D1" s="7"/>
      <c r="E1" s="7"/>
    </row>
    <row r="2" spans="1:44" ht="109.5" customHeight="1" thickTop="1" thickBot="1">
      <c r="A2" s="8" t="s">
        <v>27</v>
      </c>
      <c r="B2" s="8"/>
      <c r="C2" s="8"/>
      <c r="D2" s="8"/>
      <c r="E2" s="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44" ht="17.25" customHeight="1" thickTop="1">
      <c r="A4" s="5" t="s">
        <v>7</v>
      </c>
      <c r="B4" s="5">
        <v>33</v>
      </c>
      <c r="C4" s="5">
        <v>39</v>
      </c>
      <c r="D4" s="5">
        <v>72</v>
      </c>
      <c r="E4" s="5">
        <v>18900</v>
      </c>
    </row>
    <row r="5" spans="1:44" ht="13.5">
      <c r="A5" s="6" t="s">
        <v>8</v>
      </c>
      <c r="B5" s="6">
        <v>63</v>
      </c>
      <c r="C5" s="6">
        <v>130</v>
      </c>
      <c r="D5" s="6">
        <v>193</v>
      </c>
      <c r="E5" s="6">
        <v>46035</v>
      </c>
    </row>
    <row r="6" spans="1:44" ht="13.5">
      <c r="A6" s="5" t="s">
        <v>9</v>
      </c>
      <c r="B6" s="5">
        <v>77</v>
      </c>
      <c r="C6" s="5">
        <v>127</v>
      </c>
      <c r="D6" s="5">
        <v>204</v>
      </c>
      <c r="E6" s="5">
        <v>50580</v>
      </c>
    </row>
    <row r="7" spans="1:44" ht="13.5">
      <c r="A7" s="6" t="s">
        <v>10</v>
      </c>
      <c r="B7" s="6">
        <v>44</v>
      </c>
      <c r="C7" s="6">
        <v>52</v>
      </c>
      <c r="D7" s="6">
        <v>96</v>
      </c>
      <c r="E7" s="6">
        <v>25200</v>
      </c>
    </row>
    <row r="8" spans="1:44" ht="13.5">
      <c r="A8" s="5" t="s">
        <v>11</v>
      </c>
      <c r="B8" s="5">
        <v>23</v>
      </c>
      <c r="C8" s="5">
        <v>29</v>
      </c>
      <c r="D8" s="5">
        <v>52</v>
      </c>
      <c r="E8" s="5">
        <v>13500</v>
      </c>
    </row>
    <row r="9" spans="1:44" s="3" customFormat="1" ht="13.5">
      <c r="A9" s="6" t="s">
        <v>12</v>
      </c>
      <c r="B9" s="6">
        <v>2</v>
      </c>
      <c r="C9" s="6">
        <v>2</v>
      </c>
      <c r="D9" s="6">
        <v>4</v>
      </c>
      <c r="E9" s="6">
        <v>1080</v>
      </c>
    </row>
    <row r="10" spans="1:44" s="3" customFormat="1" ht="13.5">
      <c r="A10" s="5" t="s">
        <v>13</v>
      </c>
      <c r="B10" s="5">
        <v>14</v>
      </c>
      <c r="C10" s="5">
        <v>30</v>
      </c>
      <c r="D10" s="5">
        <v>44</v>
      </c>
      <c r="E10" s="5">
        <v>10440</v>
      </c>
    </row>
    <row r="11" spans="1:44" s="3" customFormat="1" ht="13.5">
      <c r="A11" s="6" t="s">
        <v>14</v>
      </c>
      <c r="B11" s="6">
        <v>45</v>
      </c>
      <c r="C11" s="6">
        <v>49</v>
      </c>
      <c r="D11" s="6">
        <v>94</v>
      </c>
      <c r="E11" s="6">
        <v>25020</v>
      </c>
    </row>
    <row r="12" spans="1:44" s="3" customFormat="1" ht="13.5">
      <c r="A12" s="5" t="s">
        <v>15</v>
      </c>
      <c r="B12" s="5">
        <v>34</v>
      </c>
      <c r="C12" s="5">
        <v>36</v>
      </c>
      <c r="D12" s="5">
        <v>70</v>
      </c>
      <c r="E12" s="5">
        <v>18720</v>
      </c>
    </row>
    <row r="13" spans="1:44" s="3" customFormat="1" ht="13.5">
      <c r="A13" s="6" t="s">
        <v>16</v>
      </c>
      <c r="B13" s="6">
        <v>22</v>
      </c>
      <c r="C13" s="6">
        <v>32</v>
      </c>
      <c r="D13" s="6">
        <v>54</v>
      </c>
      <c r="E13" s="6">
        <v>13680</v>
      </c>
    </row>
    <row r="14" spans="1:44" s="3" customFormat="1" ht="13.5">
      <c r="A14" s="5" t="s">
        <v>28</v>
      </c>
      <c r="B14" s="5">
        <v>71</v>
      </c>
      <c r="C14" s="5">
        <v>160</v>
      </c>
      <c r="D14" s="5">
        <v>231</v>
      </c>
      <c r="E14" s="5">
        <v>54540</v>
      </c>
    </row>
    <row r="15" spans="1:44" s="3" customFormat="1" ht="13.5">
      <c r="A15" s="6" t="s">
        <v>25</v>
      </c>
      <c r="B15" s="6">
        <v>2</v>
      </c>
      <c r="C15" s="6">
        <v>5</v>
      </c>
      <c r="D15" s="6">
        <v>7</v>
      </c>
      <c r="E15" s="6">
        <v>1620</v>
      </c>
    </row>
    <row r="16" spans="1:44" ht="13.5">
      <c r="A16" s="5" t="s">
        <v>19</v>
      </c>
      <c r="B16" s="5">
        <v>6</v>
      </c>
      <c r="C16" s="5">
        <v>19</v>
      </c>
      <c r="D16" s="5">
        <v>25</v>
      </c>
      <c r="E16" s="5">
        <v>5580</v>
      </c>
    </row>
    <row r="17" spans="1:5" ht="13.5">
      <c r="A17" s="6" t="s">
        <v>17</v>
      </c>
      <c r="B17" s="6">
        <v>14</v>
      </c>
      <c r="C17" s="6">
        <v>18</v>
      </c>
      <c r="D17" s="6">
        <v>32</v>
      </c>
      <c r="E17" s="6">
        <v>8280</v>
      </c>
    </row>
    <row r="18" spans="1:5" ht="13.5">
      <c r="A18" s="5" t="s">
        <v>20</v>
      </c>
      <c r="B18" s="5">
        <v>0</v>
      </c>
      <c r="C18" s="5">
        <v>2</v>
      </c>
      <c r="D18" s="5">
        <v>2</v>
      </c>
      <c r="E18" s="5">
        <v>360</v>
      </c>
    </row>
    <row r="19" spans="1:5" s="3" customFormat="1" ht="13.5">
      <c r="A19" s="6" t="s">
        <v>21</v>
      </c>
      <c r="B19" s="6">
        <v>1</v>
      </c>
      <c r="C19" s="6">
        <v>1</v>
      </c>
      <c r="D19" s="6">
        <v>2</v>
      </c>
      <c r="E19" s="6">
        <v>540</v>
      </c>
    </row>
    <row r="20" spans="1:5" s="3" customFormat="1" ht="13.5">
      <c r="A20" s="5" t="s">
        <v>22</v>
      </c>
      <c r="B20" s="5">
        <v>1</v>
      </c>
      <c r="C20" s="5">
        <v>3</v>
      </c>
      <c r="D20" s="5">
        <v>4</v>
      </c>
      <c r="E20" s="5">
        <v>900</v>
      </c>
    </row>
    <row r="21" spans="1:5" ht="13.5">
      <c r="A21" s="6" t="s">
        <v>18</v>
      </c>
      <c r="B21" s="6">
        <v>87</v>
      </c>
      <c r="C21" s="6">
        <v>172</v>
      </c>
      <c r="D21" s="6">
        <v>259</v>
      </c>
      <c r="E21" s="6">
        <v>62255</v>
      </c>
    </row>
    <row r="22" spans="1:5" ht="13.5">
      <c r="A22" s="5" t="s">
        <v>29</v>
      </c>
      <c r="B22" s="5">
        <v>11</v>
      </c>
      <c r="C22" s="5">
        <v>11</v>
      </c>
      <c r="D22" s="5">
        <v>22</v>
      </c>
      <c r="E22" s="5">
        <v>5940</v>
      </c>
    </row>
    <row r="23" spans="1:5" ht="13.5">
      <c r="A23" s="6" t="s">
        <v>26</v>
      </c>
      <c r="B23" s="6">
        <v>3</v>
      </c>
      <c r="C23" s="6">
        <v>6</v>
      </c>
      <c r="D23" s="6">
        <v>9</v>
      </c>
      <c r="E23" s="6">
        <v>2160</v>
      </c>
    </row>
    <row r="24" spans="1:5" ht="13.5">
      <c r="A24" s="5" t="s">
        <v>23</v>
      </c>
      <c r="B24" s="5">
        <v>4</v>
      </c>
      <c r="C24" s="5">
        <v>5</v>
      </c>
      <c r="D24" s="5">
        <v>9</v>
      </c>
      <c r="E24" s="5">
        <v>2340</v>
      </c>
    </row>
    <row r="25" spans="1:5" ht="14.25" thickBot="1">
      <c r="A25" s="6" t="s">
        <v>24</v>
      </c>
      <c r="B25" s="6">
        <v>12</v>
      </c>
      <c r="C25" s="6">
        <v>35</v>
      </c>
      <c r="D25" s="6">
        <v>47</v>
      </c>
      <c r="E25" s="6">
        <v>10620</v>
      </c>
    </row>
    <row r="26" spans="1:5" ht="15" thickTop="1" thickBot="1">
      <c r="A26" s="9" t="s">
        <v>0</v>
      </c>
      <c r="B26" s="9">
        <v>569</v>
      </c>
      <c r="C26" s="9">
        <v>963</v>
      </c>
      <c r="D26" s="9">
        <v>1532</v>
      </c>
      <c r="E26" s="9">
        <v>378290</v>
      </c>
    </row>
    <row r="27" spans="1:5" ht="14.25" thickTop="1">
      <c r="A27" s="10"/>
      <c r="B27" s="10"/>
      <c r="C27" s="10"/>
      <c r="D27" s="10"/>
      <c r="E27" s="10"/>
    </row>
    <row r="28" spans="1:5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showGridLines="0" view="pageBreakPreview" topLeftCell="A2" zoomScaleSheetLayoutView="100" workbookViewId="0">
      <selection activeCell="A24" sqref="A24"/>
    </sheetView>
  </sheetViews>
  <sheetFormatPr defaultRowHeight="12.75"/>
  <cols>
    <col min="1" max="1" width="77.7109375" style="2" customWidth="1"/>
    <col min="2" max="5" width="21.28515625" style="2" customWidth="1"/>
    <col min="6" max="16384" width="9.140625" style="2"/>
  </cols>
  <sheetData>
    <row r="1" spans="1:44" ht="80.099999999999994" customHeight="1" thickBot="1">
      <c r="A1" s="7"/>
      <c r="B1" s="7"/>
      <c r="C1" s="7"/>
      <c r="D1" s="7"/>
      <c r="E1" s="7"/>
    </row>
    <row r="2" spans="1:44" ht="109.5" customHeight="1" thickTop="1" thickBot="1">
      <c r="A2" s="8" t="s">
        <v>27</v>
      </c>
      <c r="B2" s="8"/>
      <c r="C2" s="8"/>
      <c r="D2" s="8"/>
      <c r="E2" s="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44" ht="17.25" customHeight="1" thickTop="1">
      <c r="A4" s="5" t="s">
        <v>7</v>
      </c>
      <c r="B4" s="5">
        <v>33</v>
      </c>
      <c r="C4" s="5">
        <v>39</v>
      </c>
      <c r="D4" s="5">
        <v>72</v>
      </c>
      <c r="E4" s="5">
        <v>21000</v>
      </c>
    </row>
    <row r="5" spans="1:44" ht="13.5">
      <c r="A5" s="6" t="s">
        <v>8</v>
      </c>
      <c r="B5" s="6">
        <v>63</v>
      </c>
      <c r="C5" s="6">
        <v>130</v>
      </c>
      <c r="D5" s="6">
        <v>193</v>
      </c>
      <c r="E5" s="6">
        <v>51150</v>
      </c>
    </row>
    <row r="6" spans="1:44" ht="13.5">
      <c r="A6" s="5" t="s">
        <v>28</v>
      </c>
      <c r="B6" s="5">
        <v>121</v>
      </c>
      <c r="C6" s="5">
        <v>162</v>
      </c>
      <c r="D6" s="5">
        <v>283</v>
      </c>
      <c r="E6" s="5">
        <v>80800</v>
      </c>
    </row>
    <row r="7" spans="1:44" ht="13.5">
      <c r="A7" s="6" t="s">
        <v>25</v>
      </c>
      <c r="B7" s="6">
        <v>2</v>
      </c>
      <c r="C7" s="6">
        <v>5</v>
      </c>
      <c r="D7" s="6">
        <v>7</v>
      </c>
      <c r="E7" s="6">
        <v>1800</v>
      </c>
    </row>
    <row r="8" spans="1:44" ht="13.5">
      <c r="A8" s="5" t="s">
        <v>19</v>
      </c>
      <c r="B8" s="5">
        <v>6</v>
      </c>
      <c r="C8" s="5">
        <v>20</v>
      </c>
      <c r="D8" s="5">
        <v>26</v>
      </c>
      <c r="E8" s="5">
        <v>6400</v>
      </c>
    </row>
    <row r="9" spans="1:44" s="3" customFormat="1" ht="13.5">
      <c r="A9" s="6" t="s">
        <v>17</v>
      </c>
      <c r="B9" s="6">
        <v>15</v>
      </c>
      <c r="C9" s="6">
        <v>19</v>
      </c>
      <c r="D9" s="6">
        <v>34</v>
      </c>
      <c r="E9" s="6">
        <v>9800</v>
      </c>
    </row>
    <row r="10" spans="1:44" s="3" customFormat="1" ht="13.5">
      <c r="A10" s="5" t="s">
        <v>20</v>
      </c>
      <c r="B10" s="5">
        <v>0</v>
      </c>
      <c r="C10" s="5">
        <v>2</v>
      </c>
      <c r="D10" s="5">
        <v>2</v>
      </c>
      <c r="E10" s="5">
        <v>400</v>
      </c>
    </row>
    <row r="11" spans="1:44" s="3" customFormat="1" ht="13.5">
      <c r="A11" s="6" t="s">
        <v>21</v>
      </c>
      <c r="B11" s="6">
        <v>1</v>
      </c>
      <c r="C11" s="6">
        <v>1</v>
      </c>
      <c r="D11" s="6">
        <v>2</v>
      </c>
      <c r="E11" s="6">
        <v>600</v>
      </c>
    </row>
    <row r="12" spans="1:44" s="3" customFormat="1" ht="13.5">
      <c r="A12" s="5" t="s">
        <v>22</v>
      </c>
      <c r="B12" s="5">
        <v>1</v>
      </c>
      <c r="C12" s="5">
        <v>3</v>
      </c>
      <c r="D12" s="5">
        <v>4</v>
      </c>
      <c r="E12" s="5">
        <v>1000</v>
      </c>
    </row>
    <row r="13" spans="1:44" s="3" customFormat="1" ht="13.5">
      <c r="A13" s="6" t="s">
        <v>18</v>
      </c>
      <c r="B13" s="6">
        <v>73</v>
      </c>
      <c r="C13" s="6">
        <v>144</v>
      </c>
      <c r="D13" s="6">
        <v>217</v>
      </c>
      <c r="E13" s="6">
        <v>58000</v>
      </c>
    </row>
    <row r="14" spans="1:44" s="3" customFormat="1" ht="13.5">
      <c r="A14" s="5" t="s">
        <v>29</v>
      </c>
      <c r="B14" s="5">
        <v>11</v>
      </c>
      <c r="C14" s="5">
        <v>11</v>
      </c>
      <c r="D14" s="5">
        <v>22</v>
      </c>
      <c r="E14" s="5">
        <v>6600</v>
      </c>
    </row>
    <row r="15" spans="1:44" s="3" customFormat="1" ht="13.5">
      <c r="A15" s="6" t="s">
        <v>26</v>
      </c>
      <c r="B15" s="6">
        <v>3</v>
      </c>
      <c r="C15" s="6">
        <v>5</v>
      </c>
      <c r="D15" s="6">
        <v>8</v>
      </c>
      <c r="E15" s="6">
        <v>2200</v>
      </c>
    </row>
    <row r="16" spans="1:44" ht="13.5">
      <c r="A16" s="5" t="s">
        <v>23</v>
      </c>
      <c r="B16" s="5">
        <v>5</v>
      </c>
      <c r="C16" s="5">
        <v>6</v>
      </c>
      <c r="D16" s="5">
        <v>11</v>
      </c>
      <c r="E16" s="5">
        <v>3200</v>
      </c>
    </row>
    <row r="17" spans="1:5" ht="14.25" thickBot="1">
      <c r="A17" s="6" t="s">
        <v>24</v>
      </c>
      <c r="B17" s="6">
        <v>12</v>
      </c>
      <c r="C17" s="6">
        <v>35</v>
      </c>
      <c r="D17" s="6">
        <v>47</v>
      </c>
      <c r="E17" s="6">
        <v>11800</v>
      </c>
    </row>
    <row r="18" spans="1:5" ht="15" thickTop="1" thickBot="1">
      <c r="A18" s="9" t="s">
        <v>0</v>
      </c>
      <c r="B18" s="9">
        <v>346</v>
      </c>
      <c r="C18" s="9">
        <v>582</v>
      </c>
      <c r="D18" s="9">
        <v>928</v>
      </c>
      <c r="E18" s="9">
        <v>254750</v>
      </c>
    </row>
    <row r="19" spans="1:5" ht="14.25" thickTop="1">
      <c r="A19" s="10"/>
      <c r="B19" s="10"/>
      <c r="C19" s="10"/>
      <c r="D19" s="10"/>
      <c r="E19" s="10"/>
    </row>
    <row r="20" spans="1:5" ht="14.25">
      <c r="A20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view="pageBreakPreview" topLeftCell="A2" zoomScaleSheetLayoutView="100" workbookViewId="0">
      <selection activeCell="D3" sqref="D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130</v>
      </c>
      <c r="D5" s="6">
        <v>0</v>
      </c>
      <c r="E5" s="6">
        <v>192</v>
      </c>
      <c r="F5" s="6">
        <v>50750</v>
      </c>
    </row>
    <row r="6" spans="1:45" ht="13.5">
      <c r="A6" s="5" t="s">
        <v>9</v>
      </c>
      <c r="B6" s="5">
        <v>93</v>
      </c>
      <c r="C6" s="5">
        <v>128</v>
      </c>
      <c r="D6" s="5">
        <v>0</v>
      </c>
      <c r="E6" s="5">
        <v>221</v>
      </c>
      <c r="F6" s="5">
        <v>110350</v>
      </c>
    </row>
    <row r="7" spans="1:45" ht="13.5">
      <c r="A7" s="6" t="s">
        <v>10</v>
      </c>
      <c r="B7" s="6">
        <v>46</v>
      </c>
      <c r="C7" s="6">
        <v>52</v>
      </c>
      <c r="D7" s="6">
        <v>0</v>
      </c>
      <c r="E7" s="6">
        <v>98</v>
      </c>
      <c r="F7" s="6">
        <v>53200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30000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2400</v>
      </c>
    </row>
    <row r="10" spans="1:45" s="3" customFormat="1" ht="13.5">
      <c r="A10" s="5" t="s">
        <v>13</v>
      </c>
      <c r="B10" s="5">
        <v>14</v>
      </c>
      <c r="C10" s="5">
        <v>29</v>
      </c>
      <c r="D10" s="5">
        <v>0</v>
      </c>
      <c r="E10" s="5">
        <v>43</v>
      </c>
      <c r="F10" s="5">
        <v>21400</v>
      </c>
    </row>
    <row r="11" spans="1:45" s="3" customFormat="1" ht="13.5">
      <c r="A11" s="6" t="s">
        <v>14</v>
      </c>
      <c r="B11" s="6">
        <v>44</v>
      </c>
      <c r="C11" s="6">
        <v>49</v>
      </c>
      <c r="D11" s="6">
        <v>0</v>
      </c>
      <c r="E11" s="6">
        <v>93</v>
      </c>
      <c r="F11" s="6">
        <v>48800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41200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32700</v>
      </c>
    </row>
    <row r="14" spans="1:45" s="3" customFormat="1" ht="13.5">
      <c r="A14" s="5" t="s">
        <v>28</v>
      </c>
      <c r="B14" s="5">
        <v>63</v>
      </c>
      <c r="C14" s="5">
        <v>154</v>
      </c>
      <c r="D14" s="5">
        <v>5</v>
      </c>
      <c r="E14" s="5">
        <v>222</v>
      </c>
      <c r="F14" s="5">
        <v>58000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18</v>
      </c>
      <c r="D16" s="5">
        <v>0</v>
      </c>
      <c r="E16" s="5">
        <v>24</v>
      </c>
      <c r="F16" s="5">
        <v>6000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11000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1</v>
      </c>
      <c r="C20" s="5">
        <v>3</v>
      </c>
      <c r="D20" s="5">
        <v>0</v>
      </c>
      <c r="E20" s="5">
        <v>4</v>
      </c>
      <c r="F20" s="5">
        <v>1000</v>
      </c>
    </row>
    <row r="21" spans="1:6" ht="13.5">
      <c r="A21" s="6" t="s">
        <v>18</v>
      </c>
      <c r="B21" s="6">
        <v>81</v>
      </c>
      <c r="C21" s="6">
        <v>166</v>
      </c>
      <c r="D21" s="6">
        <v>0</v>
      </c>
      <c r="E21" s="6">
        <v>247</v>
      </c>
      <c r="F21" s="6">
        <v>70800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3</v>
      </c>
      <c r="C23" s="6">
        <v>5</v>
      </c>
      <c r="D23" s="6">
        <v>0</v>
      </c>
      <c r="E23" s="6">
        <v>8</v>
      </c>
      <c r="F23" s="6">
        <v>2200</v>
      </c>
    </row>
    <row r="24" spans="1:6" ht="13.5">
      <c r="A24" s="5" t="s">
        <v>23</v>
      </c>
      <c r="B24" s="5">
        <v>4</v>
      </c>
      <c r="C24" s="5">
        <v>6</v>
      </c>
      <c r="D24" s="5">
        <v>0</v>
      </c>
      <c r="E24" s="5">
        <v>10</v>
      </c>
      <c r="F24" s="5">
        <v>2800</v>
      </c>
    </row>
    <row r="25" spans="1:6" ht="14.25" thickBot="1">
      <c r="A25" s="6" t="s">
        <v>24</v>
      </c>
      <c r="B25" s="6">
        <v>12</v>
      </c>
      <c r="C25" s="6">
        <v>35</v>
      </c>
      <c r="D25" s="6">
        <v>0</v>
      </c>
      <c r="E25" s="6">
        <v>47</v>
      </c>
      <c r="F25" s="6">
        <v>11800</v>
      </c>
    </row>
    <row r="26" spans="1:6" ht="15" thickTop="1" thickBot="1">
      <c r="A26" s="9" t="s">
        <v>0</v>
      </c>
      <c r="B26" s="9">
        <v>575</v>
      </c>
      <c r="C26" s="9">
        <v>954</v>
      </c>
      <c r="D26" s="9">
        <v>5</v>
      </c>
      <c r="E26" s="9">
        <v>1534</v>
      </c>
      <c r="F26" s="9">
        <v>584800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view="pageBreakPreview" topLeftCell="A2" zoomScaleSheetLayoutView="100" workbookViewId="0">
      <selection activeCell="D3" sqref="D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130</v>
      </c>
      <c r="D5" s="6">
        <v>0</v>
      </c>
      <c r="E5" s="6">
        <v>192</v>
      </c>
      <c r="F5" s="6">
        <v>50850</v>
      </c>
    </row>
    <row r="6" spans="1:45" ht="13.5">
      <c r="A6" s="5" t="s">
        <v>9</v>
      </c>
      <c r="B6" s="5">
        <v>94</v>
      </c>
      <c r="C6" s="5">
        <v>127</v>
      </c>
      <c r="D6" s="5">
        <v>0</v>
      </c>
      <c r="E6" s="5">
        <v>221</v>
      </c>
      <c r="F6" s="5">
        <v>63100</v>
      </c>
    </row>
    <row r="7" spans="1:45" ht="13.5">
      <c r="A7" s="6" t="s">
        <v>10</v>
      </c>
      <c r="B7" s="6">
        <v>45</v>
      </c>
      <c r="C7" s="6">
        <v>50</v>
      </c>
      <c r="D7" s="6">
        <v>0</v>
      </c>
      <c r="E7" s="6">
        <v>95</v>
      </c>
      <c r="F7" s="6">
        <v>28000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14950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1200</v>
      </c>
    </row>
    <row r="10" spans="1:45" s="3" customFormat="1" ht="13.5">
      <c r="A10" s="5" t="s">
        <v>13</v>
      </c>
      <c r="B10" s="5">
        <v>14</v>
      </c>
      <c r="C10" s="5">
        <v>30</v>
      </c>
      <c r="D10" s="5">
        <v>0</v>
      </c>
      <c r="E10" s="5">
        <v>44</v>
      </c>
      <c r="F10" s="5">
        <v>11600</v>
      </c>
    </row>
    <row r="11" spans="1:45" s="3" customFormat="1" ht="13.5">
      <c r="A11" s="6" t="s">
        <v>14</v>
      </c>
      <c r="B11" s="6">
        <v>43</v>
      </c>
      <c r="C11" s="6">
        <v>49</v>
      </c>
      <c r="D11" s="6">
        <v>0</v>
      </c>
      <c r="E11" s="6">
        <v>92</v>
      </c>
      <c r="F11" s="6">
        <v>27000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21600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16350</v>
      </c>
    </row>
    <row r="14" spans="1:45" s="3" customFormat="1" ht="13.5">
      <c r="A14" s="5" t="s">
        <v>28</v>
      </c>
      <c r="B14" s="5">
        <v>64</v>
      </c>
      <c r="C14" s="5">
        <v>155</v>
      </c>
      <c r="D14" s="5">
        <v>5</v>
      </c>
      <c r="E14" s="5">
        <v>224</v>
      </c>
      <c r="F14" s="5">
        <v>58600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18</v>
      </c>
      <c r="D16" s="5">
        <v>0</v>
      </c>
      <c r="E16" s="5">
        <v>24</v>
      </c>
      <c r="F16" s="5">
        <v>6000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10350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1</v>
      </c>
      <c r="C20" s="5">
        <v>3</v>
      </c>
      <c r="D20" s="5">
        <v>0</v>
      </c>
      <c r="E20" s="5">
        <v>4</v>
      </c>
      <c r="F20" s="5">
        <v>1000</v>
      </c>
    </row>
    <row r="21" spans="1:6" ht="13.5">
      <c r="A21" s="6" t="s">
        <v>18</v>
      </c>
      <c r="B21" s="6">
        <v>81</v>
      </c>
      <c r="C21" s="6">
        <v>166</v>
      </c>
      <c r="D21" s="6">
        <v>0</v>
      </c>
      <c r="E21" s="6">
        <v>247</v>
      </c>
      <c r="F21" s="6">
        <v>65550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3</v>
      </c>
      <c r="C23" s="6">
        <v>5</v>
      </c>
      <c r="D23" s="6">
        <v>0</v>
      </c>
      <c r="E23" s="6">
        <v>8</v>
      </c>
      <c r="F23" s="6">
        <v>2200</v>
      </c>
    </row>
    <row r="24" spans="1:6" ht="13.5">
      <c r="A24" s="5" t="s">
        <v>23</v>
      </c>
      <c r="B24" s="5">
        <v>4</v>
      </c>
      <c r="C24" s="5">
        <v>6</v>
      </c>
      <c r="D24" s="5">
        <v>0</v>
      </c>
      <c r="E24" s="5">
        <v>10</v>
      </c>
      <c r="F24" s="5">
        <v>2800</v>
      </c>
    </row>
    <row r="25" spans="1:6" ht="14.25" thickBot="1">
      <c r="A25" s="6" t="s">
        <v>24</v>
      </c>
      <c r="B25" s="6">
        <v>13</v>
      </c>
      <c r="C25" s="6">
        <v>34</v>
      </c>
      <c r="D25" s="6">
        <v>0</v>
      </c>
      <c r="E25" s="6">
        <v>47</v>
      </c>
      <c r="F25" s="6">
        <v>12000</v>
      </c>
    </row>
    <row r="26" spans="1:6" ht="15" thickTop="1" thickBot="1">
      <c r="A26" s="9" t="s">
        <v>0</v>
      </c>
      <c r="B26" s="9">
        <v>576</v>
      </c>
      <c r="C26" s="9">
        <v>952</v>
      </c>
      <c r="D26" s="9"/>
      <c r="E26" s="9">
        <v>1533</v>
      </c>
      <c r="F26" s="9">
        <v>423550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view="pageBreakPreview" topLeftCell="A2" zoomScaleSheetLayoutView="100" workbookViewId="0">
      <selection activeCell="A3" sqref="A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131</v>
      </c>
      <c r="D5" s="6">
        <v>0</v>
      </c>
      <c r="E5" s="6">
        <v>193</v>
      </c>
      <c r="F5" s="6">
        <v>51000</v>
      </c>
    </row>
    <row r="6" spans="1:45" ht="13.5">
      <c r="A6" s="5" t="s">
        <v>9</v>
      </c>
      <c r="B6" s="5">
        <v>92</v>
      </c>
      <c r="C6" s="5">
        <v>128</v>
      </c>
      <c r="D6" s="5">
        <v>0</v>
      </c>
      <c r="E6" s="5">
        <v>220</v>
      </c>
      <c r="F6" s="5">
        <v>62250</v>
      </c>
    </row>
    <row r="7" spans="1:45" ht="13.5">
      <c r="A7" s="6" t="s">
        <v>10</v>
      </c>
      <c r="B7" s="6">
        <v>46</v>
      </c>
      <c r="C7" s="6">
        <v>51</v>
      </c>
      <c r="D7" s="6">
        <v>0</v>
      </c>
      <c r="E7" s="6">
        <v>97</v>
      </c>
      <c r="F7" s="6">
        <v>28600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14950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1200</v>
      </c>
    </row>
    <row r="10" spans="1:45" s="3" customFormat="1" ht="13.5">
      <c r="A10" s="5" t="s">
        <v>13</v>
      </c>
      <c r="B10" s="5">
        <v>14</v>
      </c>
      <c r="C10" s="5">
        <v>30</v>
      </c>
      <c r="D10" s="5">
        <v>0</v>
      </c>
      <c r="E10" s="5">
        <v>44</v>
      </c>
      <c r="F10" s="5">
        <v>11600</v>
      </c>
    </row>
    <row r="11" spans="1:45" s="3" customFormat="1" ht="13.5">
      <c r="A11" s="6" t="s">
        <v>14</v>
      </c>
      <c r="B11" s="6">
        <v>45</v>
      </c>
      <c r="C11" s="6">
        <v>49</v>
      </c>
      <c r="D11" s="6">
        <v>0</v>
      </c>
      <c r="E11" s="6">
        <v>94</v>
      </c>
      <c r="F11" s="6">
        <v>27800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20800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16400</v>
      </c>
    </row>
    <row r="14" spans="1:45" s="3" customFormat="1" ht="13.5">
      <c r="A14" s="5" t="s">
        <v>28</v>
      </c>
      <c r="B14" s="5">
        <v>64</v>
      </c>
      <c r="C14" s="5">
        <v>157</v>
      </c>
      <c r="D14" s="5">
        <v>4</v>
      </c>
      <c r="E14" s="5">
        <v>225</v>
      </c>
      <c r="F14" s="5">
        <v>58600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17</v>
      </c>
      <c r="D16" s="5">
        <v>0</v>
      </c>
      <c r="E16" s="5">
        <v>23</v>
      </c>
      <c r="F16" s="5">
        <v>5800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10350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1</v>
      </c>
      <c r="C20" s="5">
        <v>3</v>
      </c>
      <c r="D20" s="5">
        <v>0</v>
      </c>
      <c r="E20" s="5">
        <v>4</v>
      </c>
      <c r="F20" s="5">
        <v>1000</v>
      </c>
    </row>
    <row r="21" spans="1:6" ht="13.5">
      <c r="A21" s="6" t="s">
        <v>18</v>
      </c>
      <c r="B21" s="6">
        <v>83</v>
      </c>
      <c r="C21" s="6">
        <v>167</v>
      </c>
      <c r="D21" s="6">
        <v>0</v>
      </c>
      <c r="E21" s="6">
        <v>250</v>
      </c>
      <c r="F21" s="6">
        <v>66550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3</v>
      </c>
      <c r="C23" s="6">
        <v>5</v>
      </c>
      <c r="D23" s="6">
        <v>0</v>
      </c>
      <c r="E23" s="6">
        <v>8</v>
      </c>
      <c r="F23" s="6">
        <v>2200</v>
      </c>
    </row>
    <row r="24" spans="1:6" ht="13.5">
      <c r="A24" s="5" t="s">
        <v>23</v>
      </c>
      <c r="B24" s="5">
        <v>4</v>
      </c>
      <c r="C24" s="5">
        <v>6</v>
      </c>
      <c r="D24" s="5">
        <v>0</v>
      </c>
      <c r="E24" s="5">
        <v>10</v>
      </c>
      <c r="F24" s="5">
        <v>2800</v>
      </c>
    </row>
    <row r="25" spans="1:6" ht="14.25" thickBot="1">
      <c r="A25" s="6" t="s">
        <v>24</v>
      </c>
      <c r="B25" s="6">
        <v>12</v>
      </c>
      <c r="C25" s="6">
        <v>35</v>
      </c>
      <c r="D25" s="6">
        <v>0</v>
      </c>
      <c r="E25" s="6">
        <v>47</v>
      </c>
      <c r="F25" s="6">
        <v>11800</v>
      </c>
    </row>
    <row r="26" spans="1:6" ht="15" thickTop="1" thickBot="1">
      <c r="A26" s="9" t="s">
        <v>0</v>
      </c>
      <c r="B26" s="9">
        <v>578</v>
      </c>
      <c r="C26" s="9">
        <v>958</v>
      </c>
      <c r="D26" s="9">
        <v>4</v>
      </c>
      <c r="E26" s="9">
        <v>1540</v>
      </c>
      <c r="F26" s="9">
        <v>424100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view="pageBreakPreview" topLeftCell="A2" zoomScaleSheetLayoutView="100" workbookViewId="0">
      <selection activeCell="A3" sqref="A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130</v>
      </c>
      <c r="D5" s="6">
        <v>0</v>
      </c>
      <c r="E5" s="6">
        <v>192</v>
      </c>
      <c r="F5" s="6">
        <v>50800</v>
      </c>
    </row>
    <row r="6" spans="1:45" ht="13.5">
      <c r="A6" s="5" t="s">
        <v>9</v>
      </c>
      <c r="B6" s="5">
        <v>92</v>
      </c>
      <c r="C6" s="5">
        <v>130</v>
      </c>
      <c r="D6" s="5">
        <v>0</v>
      </c>
      <c r="E6" s="5">
        <v>222</v>
      </c>
      <c r="F6" s="5">
        <v>62500</v>
      </c>
    </row>
    <row r="7" spans="1:45" ht="13.5">
      <c r="A7" s="6" t="s">
        <v>10</v>
      </c>
      <c r="B7" s="6">
        <v>43</v>
      </c>
      <c r="C7" s="6">
        <v>52</v>
      </c>
      <c r="D7" s="6">
        <v>0</v>
      </c>
      <c r="E7" s="6">
        <v>95</v>
      </c>
      <c r="F7" s="6">
        <v>27550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15000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1200</v>
      </c>
    </row>
    <row r="10" spans="1:45" s="3" customFormat="1" ht="13.5">
      <c r="A10" s="5" t="s">
        <v>13</v>
      </c>
      <c r="B10" s="5">
        <v>14</v>
      </c>
      <c r="C10" s="5">
        <v>30</v>
      </c>
      <c r="D10" s="5">
        <v>0</v>
      </c>
      <c r="E10" s="5">
        <v>44</v>
      </c>
      <c r="F10" s="5">
        <v>11600</v>
      </c>
    </row>
    <row r="11" spans="1:45" s="3" customFormat="1" ht="13.5">
      <c r="A11" s="6" t="s">
        <v>14</v>
      </c>
      <c r="B11" s="6">
        <v>46</v>
      </c>
      <c r="C11" s="6">
        <v>49</v>
      </c>
      <c r="D11" s="6">
        <v>0</v>
      </c>
      <c r="E11" s="6">
        <v>95</v>
      </c>
      <c r="F11" s="6">
        <v>28200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20800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16400</v>
      </c>
    </row>
    <row r="14" spans="1:45" s="3" customFormat="1" ht="13.5">
      <c r="A14" s="5" t="s">
        <v>28</v>
      </c>
      <c r="B14" s="5">
        <v>63</v>
      </c>
      <c r="C14" s="5">
        <v>153</v>
      </c>
      <c r="D14" s="5">
        <v>4</v>
      </c>
      <c r="E14" s="5">
        <v>220</v>
      </c>
      <c r="F14" s="5">
        <v>57350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17</v>
      </c>
      <c r="D16" s="5">
        <v>0</v>
      </c>
      <c r="E16" s="5">
        <v>23</v>
      </c>
      <c r="F16" s="5">
        <v>5800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10400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1</v>
      </c>
      <c r="C20" s="5">
        <v>3</v>
      </c>
      <c r="D20" s="5">
        <v>0</v>
      </c>
      <c r="E20" s="5">
        <v>4</v>
      </c>
      <c r="F20" s="5">
        <v>1000</v>
      </c>
    </row>
    <row r="21" spans="1:6" ht="13.5">
      <c r="A21" s="6" t="s">
        <v>18</v>
      </c>
      <c r="B21" s="6">
        <v>85</v>
      </c>
      <c r="C21" s="6">
        <v>167</v>
      </c>
      <c r="D21" s="6">
        <v>0</v>
      </c>
      <c r="E21" s="6">
        <v>252</v>
      </c>
      <c r="F21" s="6">
        <v>67400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3</v>
      </c>
      <c r="C23" s="6">
        <v>5</v>
      </c>
      <c r="D23" s="6">
        <v>0</v>
      </c>
      <c r="E23" s="6">
        <v>8</v>
      </c>
      <c r="F23" s="6">
        <v>2200</v>
      </c>
    </row>
    <row r="24" spans="1:6" ht="13.5">
      <c r="A24" s="5" t="s">
        <v>23</v>
      </c>
      <c r="B24" s="5">
        <v>3</v>
      </c>
      <c r="C24" s="5">
        <v>6</v>
      </c>
      <c r="D24" s="5">
        <v>0</v>
      </c>
      <c r="E24" s="5">
        <v>9</v>
      </c>
      <c r="F24" s="5">
        <v>2400</v>
      </c>
    </row>
    <row r="25" spans="1:6" ht="14.25" thickBot="1">
      <c r="A25" s="6" t="s">
        <v>24</v>
      </c>
      <c r="B25" s="6">
        <v>12</v>
      </c>
      <c r="C25" s="6">
        <v>35</v>
      </c>
      <c r="D25" s="6">
        <v>0</v>
      </c>
      <c r="E25" s="6">
        <v>47</v>
      </c>
      <c r="F25" s="6">
        <v>11800</v>
      </c>
    </row>
    <row r="26" spans="1:6" ht="15" thickTop="1" thickBot="1">
      <c r="A26" s="9" t="s">
        <v>0</v>
      </c>
      <c r="B26" s="9">
        <v>576</v>
      </c>
      <c r="C26" s="9">
        <v>956</v>
      </c>
      <c r="D26" s="9">
        <v>4</v>
      </c>
      <c r="E26" s="9">
        <v>1536</v>
      </c>
      <c r="F26" s="9">
        <v>422800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view="pageBreakPreview" zoomScaleSheetLayoutView="100" workbookViewId="0">
      <selection activeCell="A3" sqref="A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130</v>
      </c>
      <c r="D5" s="6">
        <v>0</v>
      </c>
      <c r="E5" s="6">
        <v>192</v>
      </c>
      <c r="F5" s="6">
        <v>50650</v>
      </c>
    </row>
    <row r="6" spans="1:45" ht="13.5">
      <c r="A6" s="5" t="s">
        <v>9</v>
      </c>
      <c r="B6" s="5">
        <v>93</v>
      </c>
      <c r="C6" s="5">
        <v>133</v>
      </c>
      <c r="D6" s="5">
        <v>0</v>
      </c>
      <c r="E6" s="5">
        <v>226</v>
      </c>
      <c r="F6" s="5">
        <v>63700</v>
      </c>
    </row>
    <row r="7" spans="1:45" ht="13.5">
      <c r="A7" s="6" t="s">
        <v>10</v>
      </c>
      <c r="B7" s="6">
        <v>44</v>
      </c>
      <c r="C7" s="6">
        <v>51</v>
      </c>
      <c r="D7" s="6">
        <v>0</v>
      </c>
      <c r="E7" s="6">
        <v>95</v>
      </c>
      <c r="F7" s="6">
        <v>27750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15000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1200</v>
      </c>
    </row>
    <row r="10" spans="1:45" s="3" customFormat="1" ht="13.5">
      <c r="A10" s="5" t="s">
        <v>13</v>
      </c>
      <c r="B10" s="5">
        <v>13</v>
      </c>
      <c r="C10" s="5">
        <v>30</v>
      </c>
      <c r="D10" s="5">
        <v>0</v>
      </c>
      <c r="E10" s="5">
        <v>43</v>
      </c>
      <c r="F10" s="5">
        <v>11200</v>
      </c>
    </row>
    <row r="11" spans="1:45" s="3" customFormat="1" ht="13.5">
      <c r="A11" s="6" t="s">
        <v>14</v>
      </c>
      <c r="B11" s="6">
        <v>46</v>
      </c>
      <c r="C11" s="6">
        <v>49</v>
      </c>
      <c r="D11" s="6">
        <v>0</v>
      </c>
      <c r="E11" s="6">
        <v>95</v>
      </c>
      <c r="F11" s="6">
        <v>28200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20800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16400</v>
      </c>
    </row>
    <row r="14" spans="1:45" s="3" customFormat="1" ht="13.5">
      <c r="A14" s="5" t="s">
        <v>28</v>
      </c>
      <c r="B14" s="5">
        <v>61</v>
      </c>
      <c r="C14" s="5">
        <v>151</v>
      </c>
      <c r="D14" s="5">
        <v>6</v>
      </c>
      <c r="E14" s="5">
        <v>218</v>
      </c>
      <c r="F14" s="5">
        <v>58400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17</v>
      </c>
      <c r="D16" s="5">
        <v>0</v>
      </c>
      <c r="E16" s="5">
        <v>23</v>
      </c>
      <c r="F16" s="5">
        <v>5800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10400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2</v>
      </c>
      <c r="C20" s="5">
        <v>3</v>
      </c>
      <c r="D20" s="5">
        <v>0</v>
      </c>
      <c r="E20" s="5">
        <v>5</v>
      </c>
      <c r="F20" s="5">
        <v>1400</v>
      </c>
    </row>
    <row r="21" spans="1:6" ht="13.5">
      <c r="A21" s="6" t="s">
        <v>18</v>
      </c>
      <c r="B21" s="6">
        <v>87</v>
      </c>
      <c r="C21" s="6">
        <v>169</v>
      </c>
      <c r="D21" s="6">
        <v>0</v>
      </c>
      <c r="E21" s="6">
        <v>256</v>
      </c>
      <c r="F21" s="6">
        <v>68377.5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2</v>
      </c>
      <c r="C23" s="6">
        <v>5</v>
      </c>
      <c r="D23" s="6">
        <v>0</v>
      </c>
      <c r="E23" s="6">
        <v>7</v>
      </c>
      <c r="F23" s="6">
        <v>1800</v>
      </c>
    </row>
    <row r="24" spans="1:6" ht="13.5">
      <c r="A24" s="5" t="s">
        <v>23</v>
      </c>
      <c r="B24" s="5">
        <v>3</v>
      </c>
      <c r="C24" s="5">
        <v>6</v>
      </c>
      <c r="D24" s="5">
        <v>0</v>
      </c>
      <c r="E24" s="5">
        <v>9</v>
      </c>
      <c r="F24" s="5">
        <v>2400</v>
      </c>
    </row>
    <row r="25" spans="1:6" ht="14.25" thickBot="1">
      <c r="A25" s="6" t="s">
        <v>24</v>
      </c>
      <c r="B25" s="6">
        <v>12</v>
      </c>
      <c r="C25" s="6">
        <v>36</v>
      </c>
      <c r="D25" s="6">
        <v>0</v>
      </c>
      <c r="E25" s="6">
        <v>48</v>
      </c>
      <c r="F25" s="6">
        <v>12000</v>
      </c>
    </row>
    <row r="26" spans="1:6" ht="15" thickTop="1" thickBot="1">
      <c r="A26" s="9" t="s">
        <v>0</v>
      </c>
      <c r="B26" s="9">
        <f>SUM(B4:B25)</f>
        <v>577</v>
      </c>
      <c r="C26" s="9">
        <f t="shared" ref="C26:F26" si="0">SUM(C4:C25)</f>
        <v>959</v>
      </c>
      <c r="D26" s="9">
        <f t="shared" si="0"/>
        <v>6</v>
      </c>
      <c r="E26" s="9">
        <f t="shared" si="0"/>
        <v>1542</v>
      </c>
      <c r="F26" s="9">
        <f t="shared" si="0"/>
        <v>425877.5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tabSelected="1" view="pageBreakPreview" topLeftCell="A2" zoomScaleSheetLayoutView="100" workbookViewId="0">
      <selection activeCell="A3" sqref="A3"/>
    </sheetView>
  </sheetViews>
  <sheetFormatPr defaultRowHeight="12.75"/>
  <cols>
    <col min="1" max="1" width="77.7109375" style="2" customWidth="1"/>
    <col min="2" max="6" width="21.28515625" style="2" customWidth="1"/>
    <col min="7" max="16384" width="9.140625" style="2"/>
  </cols>
  <sheetData>
    <row r="1" spans="1:45" ht="80.099999999999994" customHeight="1" thickBot="1">
      <c r="A1" s="7"/>
      <c r="B1" s="7"/>
      <c r="C1" s="7"/>
      <c r="D1" s="7"/>
      <c r="E1" s="7"/>
      <c r="F1" s="7"/>
    </row>
    <row r="2" spans="1:45" ht="109.5" customHeight="1" thickTop="1" thickBot="1">
      <c r="A2" s="8" t="s">
        <v>27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1" customFormat="1" ht="80.099999999999994" customHeight="1" thickTop="1" thickBot="1">
      <c r="A3" s="4" t="s">
        <v>2</v>
      </c>
      <c r="B3" s="4" t="s">
        <v>3</v>
      </c>
      <c r="C3" s="4" t="s">
        <v>4</v>
      </c>
      <c r="D3" s="4" t="s">
        <v>30</v>
      </c>
      <c r="E3" s="4" t="s">
        <v>5</v>
      </c>
      <c r="F3" s="4" t="s">
        <v>6</v>
      </c>
    </row>
    <row r="4" spans="1:45" ht="17.25" customHeight="1" thickTop="1">
      <c r="A4" s="5" t="s">
        <v>7</v>
      </c>
      <c r="B4" s="5">
        <v>33</v>
      </c>
      <c r="C4" s="5">
        <v>39</v>
      </c>
      <c r="D4" s="5">
        <v>0</v>
      </c>
      <c r="E4" s="5">
        <v>72</v>
      </c>
      <c r="F4" s="5">
        <v>21000</v>
      </c>
    </row>
    <row r="5" spans="1:45" ht="13.5">
      <c r="A5" s="6" t="s">
        <v>8</v>
      </c>
      <c r="B5" s="6">
        <v>62</v>
      </c>
      <c r="C5" s="6">
        <v>130</v>
      </c>
      <c r="D5" s="6">
        <v>0</v>
      </c>
      <c r="E5" s="6">
        <v>192</v>
      </c>
      <c r="F5" s="6">
        <v>50700</v>
      </c>
    </row>
    <row r="6" spans="1:45" ht="13.5">
      <c r="A6" s="5" t="s">
        <v>9</v>
      </c>
      <c r="B6" s="5">
        <v>93</v>
      </c>
      <c r="C6" s="5">
        <v>137</v>
      </c>
      <c r="D6" s="5">
        <v>0</v>
      </c>
      <c r="E6" s="5">
        <v>230</v>
      </c>
      <c r="F6" s="5">
        <v>64550</v>
      </c>
    </row>
    <row r="7" spans="1:45" ht="13.5">
      <c r="A7" s="6" t="s">
        <v>10</v>
      </c>
      <c r="B7" s="6">
        <v>45</v>
      </c>
      <c r="C7" s="6">
        <v>51</v>
      </c>
      <c r="D7" s="6">
        <v>0</v>
      </c>
      <c r="E7" s="6">
        <v>96</v>
      </c>
      <c r="F7" s="6">
        <v>28200</v>
      </c>
    </row>
    <row r="8" spans="1:45" ht="13.5">
      <c r="A8" s="5" t="s">
        <v>11</v>
      </c>
      <c r="B8" s="5">
        <v>23</v>
      </c>
      <c r="C8" s="5">
        <v>29</v>
      </c>
      <c r="D8" s="5">
        <v>0</v>
      </c>
      <c r="E8" s="5">
        <v>52</v>
      </c>
      <c r="F8" s="5">
        <v>15000</v>
      </c>
    </row>
    <row r="9" spans="1:45" s="3" customFormat="1" ht="13.5">
      <c r="A9" s="6" t="s">
        <v>12</v>
      </c>
      <c r="B9" s="6">
        <v>2</v>
      </c>
      <c r="C9" s="6">
        <v>2</v>
      </c>
      <c r="D9" s="6">
        <v>0</v>
      </c>
      <c r="E9" s="6">
        <v>4</v>
      </c>
      <c r="F9" s="6">
        <v>1200</v>
      </c>
    </row>
    <row r="10" spans="1:45" s="3" customFormat="1" ht="13.5">
      <c r="A10" s="5" t="s">
        <v>13</v>
      </c>
      <c r="B10" s="5">
        <v>13</v>
      </c>
      <c r="C10" s="5">
        <v>30</v>
      </c>
      <c r="D10" s="5">
        <v>0</v>
      </c>
      <c r="E10" s="5">
        <v>43</v>
      </c>
      <c r="F10" s="5">
        <v>11200</v>
      </c>
    </row>
    <row r="11" spans="1:45" s="3" customFormat="1" ht="13.5">
      <c r="A11" s="6" t="s">
        <v>14</v>
      </c>
      <c r="B11" s="6">
        <v>46</v>
      </c>
      <c r="C11" s="6">
        <v>49</v>
      </c>
      <c r="D11" s="6">
        <v>0</v>
      </c>
      <c r="E11" s="6">
        <v>95</v>
      </c>
      <c r="F11" s="6">
        <v>28200</v>
      </c>
    </row>
    <row r="12" spans="1:45" s="3" customFormat="1" ht="13.5">
      <c r="A12" s="5" t="s">
        <v>15</v>
      </c>
      <c r="B12" s="5">
        <v>34</v>
      </c>
      <c r="C12" s="5">
        <v>36</v>
      </c>
      <c r="D12" s="5">
        <v>0</v>
      </c>
      <c r="E12" s="5">
        <v>70</v>
      </c>
      <c r="F12" s="5">
        <v>20800</v>
      </c>
    </row>
    <row r="13" spans="1:45" s="3" customFormat="1" ht="13.5">
      <c r="A13" s="6" t="s">
        <v>16</v>
      </c>
      <c r="B13" s="6">
        <v>24</v>
      </c>
      <c r="C13" s="6">
        <v>34</v>
      </c>
      <c r="D13" s="6">
        <v>0</v>
      </c>
      <c r="E13" s="6">
        <v>58</v>
      </c>
      <c r="F13" s="6">
        <v>16400</v>
      </c>
    </row>
    <row r="14" spans="1:45" s="3" customFormat="1" ht="13.5">
      <c r="A14" s="5" t="s">
        <v>28</v>
      </c>
      <c r="B14" s="5">
        <v>59</v>
      </c>
      <c r="C14" s="5">
        <v>156</v>
      </c>
      <c r="D14" s="5">
        <v>6</v>
      </c>
      <c r="E14" s="5">
        <v>221</v>
      </c>
      <c r="F14" s="5">
        <v>57400</v>
      </c>
    </row>
    <row r="15" spans="1:45" s="3" customFormat="1" ht="13.5">
      <c r="A15" s="6" t="s">
        <v>25</v>
      </c>
      <c r="B15" s="6">
        <v>2</v>
      </c>
      <c r="C15" s="6">
        <v>5</v>
      </c>
      <c r="D15" s="6">
        <v>0</v>
      </c>
      <c r="E15" s="6">
        <v>7</v>
      </c>
      <c r="F15" s="6">
        <v>1800</v>
      </c>
    </row>
    <row r="16" spans="1:45" ht="13.5">
      <c r="A16" s="5" t="s">
        <v>19</v>
      </c>
      <c r="B16" s="5">
        <v>6</v>
      </c>
      <c r="C16" s="5">
        <v>17</v>
      </c>
      <c r="D16" s="5">
        <v>0</v>
      </c>
      <c r="E16" s="5">
        <v>23</v>
      </c>
      <c r="F16" s="5">
        <v>5800</v>
      </c>
    </row>
    <row r="17" spans="1:6" ht="13.5">
      <c r="A17" s="6" t="s">
        <v>17</v>
      </c>
      <c r="B17" s="6">
        <v>16</v>
      </c>
      <c r="C17" s="6">
        <v>20</v>
      </c>
      <c r="D17" s="6">
        <v>0</v>
      </c>
      <c r="E17" s="6">
        <v>36</v>
      </c>
      <c r="F17" s="6">
        <v>10400</v>
      </c>
    </row>
    <row r="18" spans="1:6" ht="13.5">
      <c r="A18" s="5" t="s">
        <v>20</v>
      </c>
      <c r="B18" s="5">
        <v>0</v>
      </c>
      <c r="C18" s="5">
        <v>2</v>
      </c>
      <c r="D18" s="5">
        <v>0</v>
      </c>
      <c r="E18" s="5">
        <v>2</v>
      </c>
      <c r="F18" s="5">
        <v>400</v>
      </c>
    </row>
    <row r="19" spans="1:6" s="3" customFormat="1" ht="13.5">
      <c r="A19" s="6" t="s">
        <v>21</v>
      </c>
      <c r="B19" s="6">
        <v>1</v>
      </c>
      <c r="C19" s="6">
        <v>1</v>
      </c>
      <c r="D19" s="6">
        <v>0</v>
      </c>
      <c r="E19" s="6">
        <v>2</v>
      </c>
      <c r="F19" s="6">
        <v>600</v>
      </c>
    </row>
    <row r="20" spans="1:6" s="3" customFormat="1" ht="13.5">
      <c r="A20" s="5" t="s">
        <v>22</v>
      </c>
      <c r="B20" s="5">
        <v>2</v>
      </c>
      <c r="C20" s="5">
        <v>3</v>
      </c>
      <c r="D20" s="5">
        <v>0</v>
      </c>
      <c r="E20" s="5">
        <v>5</v>
      </c>
      <c r="F20" s="5">
        <v>1400</v>
      </c>
    </row>
    <row r="21" spans="1:6" ht="13.5">
      <c r="A21" s="6" t="s">
        <v>18</v>
      </c>
      <c r="B21" s="6">
        <v>91</v>
      </c>
      <c r="C21" s="6">
        <v>170</v>
      </c>
      <c r="D21" s="6">
        <v>0</v>
      </c>
      <c r="E21" s="6">
        <v>261</v>
      </c>
      <c r="F21" s="6">
        <v>70182.5</v>
      </c>
    </row>
    <row r="22" spans="1:6" ht="13.5">
      <c r="A22" s="5" t="s">
        <v>29</v>
      </c>
      <c r="B22" s="5">
        <v>11</v>
      </c>
      <c r="C22" s="5">
        <v>11</v>
      </c>
      <c r="D22" s="5">
        <v>0</v>
      </c>
      <c r="E22" s="5">
        <v>22</v>
      </c>
      <c r="F22" s="5">
        <v>6600</v>
      </c>
    </row>
    <row r="23" spans="1:6" ht="13.5">
      <c r="A23" s="6" t="s">
        <v>26</v>
      </c>
      <c r="B23" s="6">
        <v>3</v>
      </c>
      <c r="C23" s="6">
        <v>5</v>
      </c>
      <c r="D23" s="6">
        <v>0</v>
      </c>
      <c r="E23" s="6">
        <v>8</v>
      </c>
      <c r="F23" s="6">
        <v>2200</v>
      </c>
    </row>
    <row r="24" spans="1:6" ht="13.5">
      <c r="A24" s="5" t="s">
        <v>23</v>
      </c>
      <c r="B24" s="5">
        <v>3</v>
      </c>
      <c r="C24" s="5">
        <v>6</v>
      </c>
      <c r="D24" s="5">
        <v>0</v>
      </c>
      <c r="E24" s="5">
        <v>9</v>
      </c>
      <c r="F24" s="5">
        <v>2400</v>
      </c>
    </row>
    <row r="25" spans="1:6" ht="14.25" thickBot="1">
      <c r="A25" s="6" t="s">
        <v>24</v>
      </c>
      <c r="B25" s="6">
        <v>12</v>
      </c>
      <c r="C25" s="6">
        <v>35</v>
      </c>
      <c r="D25" s="6">
        <v>0</v>
      </c>
      <c r="E25" s="6">
        <v>47</v>
      </c>
      <c r="F25" s="6">
        <v>11800</v>
      </c>
    </row>
    <row r="26" spans="1:6" ht="15" thickTop="1" thickBot="1">
      <c r="A26" s="9" t="s">
        <v>0</v>
      </c>
      <c r="B26" s="9">
        <f>SUM(B4:B25)</f>
        <v>581</v>
      </c>
      <c r="C26" s="9">
        <f t="shared" ref="C26:F26" si="0">SUM(C4:C25)</f>
        <v>968</v>
      </c>
      <c r="D26" s="9">
        <f t="shared" si="0"/>
        <v>6</v>
      </c>
      <c r="E26" s="9">
        <f t="shared" si="0"/>
        <v>1555</v>
      </c>
      <c r="F26" s="9">
        <f t="shared" si="0"/>
        <v>428232.5</v>
      </c>
    </row>
    <row r="27" spans="1:6" ht="14.25" thickTop="1">
      <c r="A27" s="10"/>
      <c r="B27" s="10"/>
      <c r="C27" s="10"/>
      <c r="D27" s="10"/>
      <c r="E27" s="10"/>
      <c r="F27" s="10"/>
    </row>
    <row r="28" spans="1:6" ht="14.25">
      <c r="A28" s="11" t="s">
        <v>1</v>
      </c>
    </row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Gaga Dolidze</cp:lastModifiedBy>
  <dcterms:created xsi:type="dcterms:W3CDTF">1996-10-14T23:33:28Z</dcterms:created>
  <dcterms:modified xsi:type="dcterms:W3CDTF">2019-08-21T07:54:33Z</dcterms:modified>
</cp:coreProperties>
</file>